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en_skoroszyt" defaultThemeVersion="202300"/>
  <mc:AlternateContent xmlns:mc="http://schemas.openxmlformats.org/markup-compatibility/2006">
    <mc:Choice Requires="x15">
      <x15ac:absPath xmlns:x15ac="http://schemas.microsoft.com/office/spreadsheetml/2010/11/ac" url="D:\Dane\Kuczmanskaj\Documents\INWESTYCYJNE\Opracowanie koncepcji oraz dokumentacji projektowej na budowę zbiorników na oleje bazowe grupy II\"/>
    </mc:Choice>
  </mc:AlternateContent>
  <xr:revisionPtr revIDLastSave="0" documentId="8_{5F6B62A7-3123-4585-9775-BC932798FA39}" xr6:coauthVersionLast="47" xr6:coauthVersionMax="47" xr10:uidLastSave="{00000000-0000-0000-0000-000000000000}"/>
  <bookViews>
    <workbookView xWindow="28680" yWindow="-120" windowWidth="38640" windowHeight="21120" xr2:uid="{9107A031-8851-404C-BB70-5AA350F29BF7}"/>
  </bookViews>
  <sheets>
    <sheet name="Założenia" sheetId="2" r:id="rId1"/>
  </sheets>
  <definedNames>
    <definedName name="TabelaZal">Założenia!$A$15:$Z$50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50" i="2" l="1"/>
  <c r="C12" i="2"/>
</calcChain>
</file>

<file path=xl/sharedStrings.xml><?xml version="1.0" encoding="utf-8"?>
<sst xmlns="http://schemas.openxmlformats.org/spreadsheetml/2006/main" count="107" uniqueCount="91">
  <si>
    <t>Jednostka czasu (okres):</t>
  </si>
  <si>
    <t>Numer projektu:</t>
  </si>
  <si>
    <t>Data rozpoczęcia:</t>
  </si>
  <si>
    <t>Data zakończenia:</t>
  </si>
  <si>
    <t>Etap</t>
  </si>
  <si>
    <t>Numer</t>
  </si>
  <si>
    <t>Zakres prac</t>
  </si>
  <si>
    <t>Wartość</t>
  </si>
  <si>
    <t>Transza</t>
  </si>
  <si>
    <t>1.1</t>
  </si>
  <si>
    <t>1.2</t>
  </si>
  <si>
    <t>1.3</t>
  </si>
  <si>
    <t>Etap 2</t>
  </si>
  <si>
    <t>2.1</t>
  </si>
  <si>
    <t>2.2</t>
  </si>
  <si>
    <t>Etap 3</t>
  </si>
  <si>
    <t>3.1</t>
  </si>
  <si>
    <t>3.2</t>
  </si>
  <si>
    <t>3.3</t>
  </si>
  <si>
    <t>Etap 4</t>
  </si>
  <si>
    <t>4.1</t>
  </si>
  <si>
    <t>Razem</t>
  </si>
  <si>
    <t>1.4</t>
  </si>
  <si>
    <t>Przeprowadzenie analiz i pozyskanie niezbędnych opinii środowiskowych, ppoż., BHP, formalno-prawnych.</t>
  </si>
  <si>
    <t xml:space="preserve">Inwentaryzacja stanu istniejącego </t>
  </si>
  <si>
    <t>Opracowanie koncepcji projektowej</t>
  </si>
  <si>
    <t>Określenie kosztów realizacji zadania, wykonanie przedmiarów i kosztorysów na każdej branży oddzielnie;</t>
  </si>
  <si>
    <t>Opracowanie ramowego harmonogramu realizacji inwestycji (uwzgledniającego podział na etapy);</t>
  </si>
  <si>
    <t>Opracowanie STWiORB (Specyfikacja Techniczna Wykonania i Odbioru Robót Budowlanych);</t>
  </si>
  <si>
    <t>Opracowanie projektów wykonawczych wszystkich branż</t>
  </si>
  <si>
    <t>4.2</t>
  </si>
  <si>
    <t>Etap 5</t>
  </si>
  <si>
    <t>5.1</t>
  </si>
  <si>
    <t>5.2</t>
  </si>
  <si>
    <t>5.3</t>
  </si>
  <si>
    <t>Miesiąc</t>
  </si>
  <si>
    <t>3.4</t>
  </si>
  <si>
    <t>3.5</t>
  </si>
  <si>
    <t>Opracowanie projektu budowlanego (PZT, architektoniczno- budowlany)</t>
  </si>
  <si>
    <t>5.4</t>
  </si>
  <si>
    <t>5.5</t>
  </si>
  <si>
    <t>miesiąc rozpoczęcia prac od podpisania Umowy</t>
  </si>
  <si>
    <t>miesiąc zakończenia prac od podpisania Umowy</t>
  </si>
  <si>
    <t>Nadzór autorski (36 m-cy) pełnione od daty odbiory końcowego dokumentacji (lub daty decyzji (zgody) administracyjnej - w zależności która data jest późniejsza) - wliczone w całkowitą cenę</t>
  </si>
  <si>
    <t>UWAGA!!</t>
  </si>
  <si>
    <t>Ofertę należy sporządzić przy uwzględnieniu Wizji loklanej, SWZ oraz Opisu przedmiotu zamówienia</t>
  </si>
  <si>
    <t>Ilość</t>
  </si>
  <si>
    <t>Wartość jednostkowa PLN netto 
(za 1 m-c)</t>
  </si>
  <si>
    <t>Wartość do wpisania na CONNECT ↑</t>
  </si>
  <si>
    <t>Wartość maksymalna PLN netto</t>
  </si>
  <si>
    <t>Podwykonawca - proszę zaznaczyć odpowiednie</t>
  </si>
  <si>
    <t>Nazwa firmy Podykonawcy oraz NIP</t>
  </si>
  <si>
    <t>Zał. Nr 13 - Harmonogram rzeczowo-finansowy</t>
  </si>
  <si>
    <t xml:space="preserve">Oferowana cena za wykonanie przedmiotu zamówienia powinna obejmować kompleks czynności i kosztów z nim związanych łącznie z opłatami pobieranymi przez urzędy i instytucje z tytułu uzgodnień prac projektowych i inne w tym miejscu nie wyszczególnione (jeżeli dotyczy) </t>
  </si>
  <si>
    <t>Firma</t>
  </si>
  <si>
    <t>…...</t>
  </si>
  <si>
    <t>Nr Umowy</t>
  </si>
  <si>
    <t>PL-OIL-DOW-2025-001325
PL-OIL-DOW-2025-001523</t>
  </si>
  <si>
    <t>Postępowanie zakupowe nr OO/2/000.../26 
 Opracowanie koncepcji oraz dokumentacji projektowej na budowę zbiorników na oleje bazowe grupy II oraz rozbudowę terminala do załadunku produktów w Zakładzie Produkcyjnym ORLEN OIL w Trzebini</t>
  </si>
  <si>
    <t>Pozyskanie Prawomocnych Warunków Zabudowy;</t>
  </si>
  <si>
    <t>Prawomocne Pozwolenie na Budowę</t>
  </si>
  <si>
    <t xml:space="preserve">Opracowanie projektów technicznych </t>
  </si>
  <si>
    <t>3.2.1</t>
  </si>
  <si>
    <t>3.2.2</t>
  </si>
  <si>
    <t>3.2.3</t>
  </si>
  <si>
    <t>3.2.4</t>
  </si>
  <si>
    <t>3.2.5</t>
  </si>
  <si>
    <t>3.2.6</t>
  </si>
  <si>
    <t xml:space="preserve">Projekt wykonawczy branży technologicznej </t>
  </si>
  <si>
    <t xml:space="preserve">Projekt wykonawczy branży mechanicznej </t>
  </si>
  <si>
    <t xml:space="preserve">Projekt wykonawczy branży budowlanej </t>
  </si>
  <si>
    <t xml:space="preserve">Projekt wykonawczy branży instalacji sanitarnych </t>
  </si>
  <si>
    <t xml:space="preserve">Projekt wykonawczy branży AKPiA </t>
  </si>
  <si>
    <t xml:space="preserve">Projekt wykonawczy branży instalacji elektrycznej </t>
  </si>
  <si>
    <t>5.2.1</t>
  </si>
  <si>
    <t>5.2.2</t>
  </si>
  <si>
    <t>5.2.3</t>
  </si>
  <si>
    <t>5.2.4</t>
  </si>
  <si>
    <t>5.2.5</t>
  </si>
  <si>
    <t>5.2.6</t>
  </si>
  <si>
    <t xml:space="preserve">Uzyskanie decyzji o uwarunkowaniach środowiskowych </t>
  </si>
  <si>
    <t>1.5</t>
  </si>
  <si>
    <t xml:space="preserve">Etap 1 </t>
  </si>
  <si>
    <t>MAX(10%)</t>
  </si>
  <si>
    <t>MIN(30%)</t>
  </si>
  <si>
    <t>MAX(15%)</t>
  </si>
  <si>
    <r>
      <rPr>
        <b/>
        <sz val="11"/>
        <color theme="1"/>
        <rFont val="Aptos Narrow"/>
        <family val="2"/>
        <scheme val="minor"/>
      </rPr>
      <t xml:space="preserve">BUDOWA 4 ZBIORNIKÓW NA OLEJE BAZOWE    </t>
    </r>
    <r>
      <rPr>
        <sz val="11"/>
        <color theme="1"/>
        <rFont val="Aptos Narrow"/>
        <family val="2"/>
        <scheme val="minor"/>
      </rPr>
      <t xml:space="preserve">                                                                                                                                       Dodatkowy nadzór autorski (po upłynieciu 36 mcy nadzoru w ramach realizacji projektu) - realizowany na wyraźne zlecenie Zamawiającego, niegwarantowany, w przypadku gdy realizacja rzeczowa zadania przekroczy 36 m-cy; wskazanie ceny jednostkowej (za m-c)</t>
    </r>
  </si>
  <si>
    <r>
      <rPr>
        <b/>
        <sz val="11"/>
        <color theme="1"/>
        <rFont val="Aptos Narrow"/>
        <family val="2"/>
        <scheme val="minor"/>
      </rPr>
      <t xml:space="preserve">BUDOWA TERMINALA DO ZAŁADUNKU PRODUKTÓW       </t>
    </r>
    <r>
      <rPr>
        <sz val="11"/>
        <color theme="1"/>
        <rFont val="Aptos Narrow"/>
        <family val="2"/>
        <scheme val="minor"/>
      </rPr>
      <t xml:space="preserve">                                                                                                                      Dodatkowy nadzór autorski (po upłynieciu 36 mcy nadzoru w ramach realizacji projektu) - realizowany na wyraźne zlecenie Zamawiającego, niegwarantowany, w przypadku gdy realizacja rzeczowa zadania przekroczy 36 m-cy; wskazanie ceny jednostkowej (za m-c)</t>
    </r>
  </si>
  <si>
    <t xml:space="preserve"> BUDOWA 4 ZBIORNIKÓW NA OLEJE BAZOWE (PROJEKT 1)</t>
  </si>
  <si>
    <t>BUDOWA TERMINALA DO ZAŁADUNKU PRODUKTÓW (PROJEKT 2)</t>
  </si>
  <si>
    <t>KONCEPCJA BUDOWA 4 ZBIORNIKÓW NA OLEJE BAZOWE BUDOWA TERMINALA DO ZAŁADUNKU PRODUKTÓW (KONCEPCJA)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</si>
</sst>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yyyy\-mm\-dd"/>
    <numFmt numFmtId="165" formatCode="#,##0&quot; zł&quot;"/>
  </numFmts>
  <fonts count="16" x14ac:knownFonts="1">
    <font>
      <sz val="10"/>
      <color theme="1"/>
      <name val="Arial"/>
      <family val="2"/>
      <charset val="238"/>
    </font>
    <font>
      <sz val="11"/>
      <color theme="1"/>
      <name val="Aptos Narrow"/>
      <family val="2"/>
      <scheme val="minor"/>
    </font>
    <font>
      <b/>
      <sz val="10"/>
      <color rgb="FF000000"/>
      <name val="Segoe UI"/>
      <family val="2"/>
      <charset val="238"/>
    </font>
    <font>
      <sz val="10"/>
      <color rgb="FF000000"/>
      <name val="Segoe UI"/>
      <family val="2"/>
      <charset val="238"/>
    </font>
    <font>
      <b/>
      <sz val="10"/>
      <color rgb="FFFFFFFF"/>
      <name val="Segoe UI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theme="1"/>
      <name val="Aptos Narrow"/>
      <family val="2"/>
      <scheme val="minor"/>
    </font>
    <font>
      <sz val="10"/>
      <name val="Segoe UI"/>
      <family val="2"/>
      <charset val="238"/>
    </font>
    <font>
      <sz val="10"/>
      <color rgb="FF000000"/>
      <name val="Aptos Display"/>
      <family val="2"/>
    </font>
    <font>
      <sz val="10"/>
      <color rgb="FF000000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1F497D"/>
        <bgColor rgb="FF1F497D"/>
      </patternFill>
    </fill>
    <fill>
      <patternFill patternType="solid">
        <fgColor rgb="FF333333"/>
        <bgColor rgb="FF333333"/>
      </patternFill>
    </fill>
    <fill>
      <patternFill patternType="solid">
        <fgColor theme="6" tint="0.79998168889431442"/>
        <bgColor rgb="FFDCE6F1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749992370372631"/>
        <bgColor rgb="FF1F497D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D9D9D9"/>
      </right>
      <top style="medium">
        <color indexed="64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medium">
        <color indexed="64"/>
      </top>
      <bottom style="thin">
        <color rgb="FFD9D9D9"/>
      </bottom>
      <diagonal/>
    </border>
    <border>
      <left style="thin">
        <color rgb="FFD9D9D9"/>
      </left>
      <right style="medium">
        <color indexed="64"/>
      </right>
      <top style="medium">
        <color indexed="64"/>
      </top>
      <bottom style="thin">
        <color rgb="FFD9D9D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medium">
        <color indexed="64"/>
      </right>
      <top style="thin">
        <color rgb="FFD9D9D9"/>
      </top>
      <bottom style="thin">
        <color rgb="FFD9D9D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D9D9D9"/>
      </right>
      <top style="thin">
        <color rgb="FFD9D9D9"/>
      </top>
      <bottom style="medium">
        <color indexed="64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medium">
        <color indexed="64"/>
      </bottom>
      <diagonal/>
    </border>
    <border>
      <left style="thin">
        <color rgb="FFD9D9D9"/>
      </left>
      <right style="medium">
        <color indexed="64"/>
      </right>
      <top style="thin">
        <color rgb="FFD9D9D9"/>
      </top>
      <bottom style="medium">
        <color indexed="64"/>
      </bottom>
      <diagonal/>
    </border>
    <border>
      <left/>
      <right/>
      <top/>
      <bottom style="double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D9D9D9"/>
      </right>
      <top style="thin">
        <color rgb="FFD9D9D9"/>
      </top>
      <bottom/>
      <diagonal/>
    </border>
    <border>
      <left style="thin">
        <color rgb="FFD9D9D9"/>
      </left>
      <right style="medium">
        <color indexed="64"/>
      </right>
      <top style="thin">
        <color rgb="FFD9D9D9"/>
      </top>
      <bottom/>
      <diagonal/>
    </border>
    <border>
      <left/>
      <right style="thin">
        <color rgb="FFD9D9D9"/>
      </right>
      <top/>
      <bottom/>
      <diagonal/>
    </border>
    <border>
      <left style="thin">
        <color rgb="FFD9D9D9"/>
      </left>
      <right style="thin">
        <color rgb="FFD9D9D9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medium">
        <color indexed="64"/>
      </right>
      <top/>
      <bottom style="thin">
        <color rgb="FFD9D9D9"/>
      </bottom>
      <diagonal/>
    </border>
    <border>
      <left style="thin">
        <color rgb="FFD9D9D9"/>
      </left>
      <right style="medium">
        <color indexed="64"/>
      </right>
      <top/>
      <bottom/>
      <diagonal/>
    </border>
    <border>
      <left/>
      <right style="thin">
        <color rgb="FFD9D9D9"/>
      </right>
      <top/>
      <bottom style="medium">
        <color indexed="64"/>
      </bottom>
      <diagonal/>
    </border>
    <border>
      <left style="thin">
        <color rgb="FFD9D9D9"/>
      </left>
      <right style="thin">
        <color rgb="FFD9D9D9"/>
      </right>
      <top/>
      <bottom style="medium">
        <color indexed="64"/>
      </bottom>
      <diagonal/>
    </border>
    <border>
      <left style="thin">
        <color rgb="FFD9D9D9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D9D9D9"/>
      </right>
      <top style="medium">
        <color indexed="64"/>
      </top>
      <bottom/>
      <diagonal/>
    </border>
    <border>
      <left style="thin">
        <color rgb="FFD9D9D9"/>
      </left>
      <right style="thin">
        <color rgb="FFD9D9D9"/>
      </right>
      <top style="medium">
        <color indexed="64"/>
      </top>
      <bottom/>
      <diagonal/>
    </border>
    <border>
      <left style="thin">
        <color rgb="FFD9D9D9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/>
      <top style="thin">
        <color rgb="FFD9D9D9"/>
      </top>
      <bottom/>
      <diagonal/>
    </border>
    <border>
      <left/>
      <right/>
      <top style="thin">
        <color rgb="FFD9D9D9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D9D9D9"/>
      </left>
      <right/>
      <top style="medium">
        <color indexed="64"/>
      </top>
      <bottom style="thin">
        <color rgb="FFD9D9D9"/>
      </bottom>
      <diagonal/>
    </border>
    <border>
      <left style="thin">
        <color rgb="FFD9D9D9"/>
      </left>
      <right/>
      <top/>
      <bottom style="thin">
        <color rgb="FFD9D9D9"/>
      </bottom>
      <diagonal/>
    </border>
    <border>
      <left style="thin">
        <color rgb="FFD9D9D9"/>
      </left>
      <right/>
      <top style="thin">
        <color rgb="FFD9D9D9"/>
      </top>
      <bottom style="thin">
        <color rgb="FFD9D9D9"/>
      </bottom>
      <diagonal/>
    </border>
    <border>
      <left style="thin">
        <color rgb="FFD9D9D9"/>
      </left>
      <right/>
      <top style="thin">
        <color rgb="FFD9D9D9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44" fontId="5" fillId="0" borderId="0" applyFont="0" applyFill="0" applyBorder="0" applyAlignment="0" applyProtection="0"/>
  </cellStyleXfs>
  <cellXfs count="140">
    <xf numFmtId="0" fontId="0" fillId="0" borderId="0" xfId="0"/>
    <xf numFmtId="0" fontId="2" fillId="0" borderId="0" xfId="1" applyFont="1" applyAlignment="1">
      <alignment horizontal="left" vertical="center"/>
    </xf>
    <xf numFmtId="0" fontId="3" fillId="0" borderId="0" xfId="1" applyFont="1"/>
    <xf numFmtId="0" fontId="1" fillId="0" borderId="0" xfId="1"/>
    <xf numFmtId="164" fontId="2" fillId="0" borderId="0" xfId="1" applyNumberFormat="1" applyFont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" fillId="0" borderId="5" xfId="1" applyBorder="1"/>
    <xf numFmtId="0" fontId="1" fillId="0" borderId="6" xfId="1" applyBorder="1"/>
    <xf numFmtId="0" fontId="1" fillId="0" borderId="7" xfId="1" applyBorder="1"/>
    <xf numFmtId="0" fontId="3" fillId="0" borderId="9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1" fillId="0" borderId="11" xfId="1" applyBorder="1"/>
    <xf numFmtId="0" fontId="1" fillId="0" borderId="12" xfId="1" applyBorder="1"/>
    <xf numFmtId="0" fontId="1" fillId="0" borderId="13" xfId="1" applyBorder="1"/>
    <xf numFmtId="0" fontId="3" fillId="0" borderId="15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1" fillId="0" borderId="17" xfId="1" applyBorder="1"/>
    <xf numFmtId="0" fontId="1" fillId="0" borderId="18" xfId="1" applyBorder="1"/>
    <xf numFmtId="0" fontId="1" fillId="0" borderId="19" xfId="1" applyBorder="1"/>
    <xf numFmtId="0" fontId="2" fillId="0" borderId="0" xfId="1" applyFont="1" applyAlignment="1">
      <alignment horizontal="right" vertical="center"/>
    </xf>
    <xf numFmtId="165" fontId="2" fillId="0" borderId="20" xfId="1" applyNumberFormat="1" applyFont="1" applyBorder="1" applyAlignment="1">
      <alignment horizontal="right" vertical="center"/>
    </xf>
    <xf numFmtId="0" fontId="2" fillId="5" borderId="9" xfId="1" applyFont="1" applyFill="1" applyBorder="1" applyAlignment="1">
      <alignment horizontal="center" vertical="center"/>
    </xf>
    <xf numFmtId="0" fontId="3" fillId="6" borderId="9" xfId="1" applyFont="1" applyFill="1" applyBorder="1"/>
    <xf numFmtId="0" fontId="3" fillId="0" borderId="25" xfId="1" applyFont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0" fontId="1" fillId="0" borderId="27" xfId="1" applyBorder="1"/>
    <xf numFmtId="0" fontId="1" fillId="0" borderId="1" xfId="1" applyBorder="1"/>
    <xf numFmtId="0" fontId="1" fillId="0" borderId="28" xfId="1" applyBorder="1"/>
    <xf numFmtId="165" fontId="3" fillId="0" borderId="3" xfId="1" applyNumberFormat="1" applyFont="1" applyBorder="1" applyAlignment="1">
      <alignment horizontal="center" vertical="center"/>
    </xf>
    <xf numFmtId="165" fontId="3" fillId="0" borderId="9" xfId="1" applyNumberFormat="1" applyFont="1" applyBorder="1" applyAlignment="1">
      <alignment horizontal="center" vertical="center"/>
    </xf>
    <xf numFmtId="165" fontId="3" fillId="0" borderId="15" xfId="1" applyNumberFormat="1" applyFont="1" applyBorder="1" applyAlignment="1">
      <alignment horizontal="center" vertical="center"/>
    </xf>
    <xf numFmtId="165" fontId="3" fillId="0" borderId="25" xfId="1" applyNumberFormat="1" applyFont="1" applyBorder="1" applyAlignment="1">
      <alignment horizontal="center" vertical="center"/>
    </xf>
    <xf numFmtId="0" fontId="3" fillId="0" borderId="33" xfId="1" applyFont="1" applyBorder="1" applyAlignment="1">
      <alignment horizontal="center" vertical="center"/>
    </xf>
    <xf numFmtId="165" fontId="3" fillId="0" borderId="33" xfId="1" applyNumberFormat="1" applyFont="1" applyBorder="1" applyAlignment="1">
      <alignment horizontal="center" vertical="center"/>
    </xf>
    <xf numFmtId="0" fontId="3" fillId="0" borderId="34" xfId="1" applyFont="1" applyBorder="1" applyAlignment="1">
      <alignment horizontal="center" vertical="center"/>
    </xf>
    <xf numFmtId="0" fontId="1" fillId="0" borderId="35" xfId="1" applyBorder="1"/>
    <xf numFmtId="0" fontId="1" fillId="0" borderId="36" xfId="1" applyBorder="1"/>
    <xf numFmtId="0" fontId="1" fillId="0" borderId="37" xfId="1" applyBorder="1"/>
    <xf numFmtId="0" fontId="0" fillId="8" borderId="9" xfId="0" applyFill="1" applyBorder="1" applyAlignment="1">
      <alignment horizontal="left" vertical="center" wrapText="1"/>
    </xf>
    <xf numFmtId="49" fontId="5" fillId="8" borderId="9" xfId="2" applyNumberFormat="1" applyFont="1" applyFill="1" applyBorder="1" applyAlignment="1">
      <alignment horizontal="left" vertical="center" wrapText="1"/>
    </xf>
    <xf numFmtId="49" fontId="7" fillId="8" borderId="9" xfId="2" applyNumberFormat="1" applyFont="1" applyFill="1" applyBorder="1" applyAlignment="1">
      <alignment horizontal="left" vertical="center" wrapText="1"/>
    </xf>
    <xf numFmtId="0" fontId="1" fillId="0" borderId="29" xfId="1" applyBorder="1"/>
    <xf numFmtId="0" fontId="1" fillId="0" borderId="30" xfId="1" applyBorder="1"/>
    <xf numFmtId="0" fontId="1" fillId="0" borderId="38" xfId="1" applyBorder="1"/>
    <xf numFmtId="49" fontId="7" fillId="8" borderId="3" xfId="2" applyNumberFormat="1" applyFont="1" applyFill="1" applyBorder="1" applyAlignment="1">
      <alignment horizontal="left" vertical="center" wrapText="1"/>
    </xf>
    <xf numFmtId="0" fontId="1" fillId="0" borderId="39" xfId="1" applyBorder="1"/>
    <xf numFmtId="0" fontId="1" fillId="0" borderId="40" xfId="1" applyBorder="1"/>
    <xf numFmtId="0" fontId="1" fillId="0" borderId="41" xfId="1" applyBorder="1"/>
    <xf numFmtId="0" fontId="1" fillId="0" borderId="42" xfId="1" applyBorder="1"/>
    <xf numFmtId="0" fontId="1" fillId="0" borderId="43" xfId="1" applyBorder="1"/>
    <xf numFmtId="0" fontId="1" fillId="0" borderId="44" xfId="1" applyBorder="1"/>
    <xf numFmtId="0" fontId="3" fillId="0" borderId="9" xfId="1" applyFont="1" applyBorder="1" applyAlignment="1">
      <alignment horizontal="left" vertical="center" wrapText="1"/>
    </xf>
    <xf numFmtId="0" fontId="3" fillId="7" borderId="3" xfId="1" applyFont="1" applyFill="1" applyBorder="1" applyAlignment="1">
      <alignment horizontal="center" vertical="center"/>
    </xf>
    <xf numFmtId="49" fontId="7" fillId="7" borderId="9" xfId="2" applyNumberFormat="1" applyFont="1" applyFill="1" applyBorder="1" applyAlignment="1">
      <alignment horizontal="left" vertical="center" wrapText="1"/>
    </xf>
    <xf numFmtId="0" fontId="3" fillId="7" borderId="9" xfId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3" fontId="5" fillId="0" borderId="0" xfId="0" applyNumberFormat="1" applyFont="1" applyAlignment="1">
      <alignment horizontal="left" vertical="top"/>
    </xf>
    <xf numFmtId="4" fontId="5" fillId="0" borderId="0" xfId="0" applyNumberFormat="1" applyFont="1" applyAlignment="1">
      <alignment horizontal="left" vertical="top"/>
    </xf>
    <xf numFmtId="49" fontId="7" fillId="8" borderId="15" xfId="2" applyNumberFormat="1" applyFont="1" applyFill="1" applyBorder="1" applyAlignment="1">
      <alignment horizontal="left" vertical="center" wrapText="1"/>
    </xf>
    <xf numFmtId="0" fontId="1" fillId="0" borderId="9" xfId="1" applyBorder="1"/>
    <xf numFmtId="0" fontId="10" fillId="0" borderId="0" xfId="0" applyFont="1" applyAlignment="1">
      <alignment vertical="center" wrapText="1"/>
    </xf>
    <xf numFmtId="4" fontId="11" fillId="0" borderId="0" xfId="0" applyNumberFormat="1" applyFont="1" applyAlignment="1">
      <alignment horizontal="center" vertical="center" wrapText="1"/>
    </xf>
    <xf numFmtId="0" fontId="4" fillId="10" borderId="1" xfId="1" applyFont="1" applyFill="1" applyBorder="1" applyAlignment="1">
      <alignment horizontal="center" vertical="center"/>
    </xf>
    <xf numFmtId="0" fontId="4" fillId="10" borderId="1" xfId="1" applyFont="1" applyFill="1" applyBorder="1" applyAlignment="1">
      <alignment horizontal="center" vertical="center" wrapText="1"/>
    </xf>
    <xf numFmtId="0" fontId="1" fillId="0" borderId="9" xfId="1" applyBorder="1" applyAlignment="1">
      <alignment horizontal="center" vertical="center"/>
    </xf>
    <xf numFmtId="0" fontId="1" fillId="9" borderId="9" xfId="1" applyFill="1" applyBorder="1" applyAlignment="1">
      <alignment horizontal="center" vertical="center"/>
    </xf>
    <xf numFmtId="0" fontId="1" fillId="9" borderId="9" xfId="1" applyFill="1" applyBorder="1" applyAlignment="1">
      <alignment horizontal="center" vertical="center" wrapText="1"/>
    </xf>
    <xf numFmtId="0" fontId="1" fillId="9" borderId="45" xfId="1" applyFill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6" borderId="9" xfId="1" applyFont="1" applyFill="1" applyBorder="1" applyAlignment="1">
      <alignment wrapText="1"/>
    </xf>
    <xf numFmtId="44" fontId="1" fillId="0" borderId="9" xfId="3" applyFont="1" applyBorder="1" applyAlignment="1">
      <alignment horizontal="center" vertical="center"/>
    </xf>
    <xf numFmtId="44" fontId="1" fillId="0" borderId="45" xfId="3" applyFont="1" applyBorder="1" applyAlignment="1">
      <alignment horizontal="center" vertical="center"/>
    </xf>
    <xf numFmtId="0" fontId="12" fillId="0" borderId="9" xfId="3" applyNumberFormat="1" applyFont="1" applyBorder="1" applyAlignment="1">
      <alignment horizontal="center" vertical="center"/>
    </xf>
    <xf numFmtId="0" fontId="4" fillId="3" borderId="0" xfId="1" applyFont="1" applyFill="1" applyAlignment="1">
      <alignment horizontal="center" vertical="center" wrapText="1"/>
    </xf>
    <xf numFmtId="0" fontId="1" fillId="0" borderId="54" xfId="1" applyBorder="1"/>
    <xf numFmtId="0" fontId="1" fillId="0" borderId="55" xfId="1" applyBorder="1"/>
    <xf numFmtId="0" fontId="1" fillId="0" borderId="56" xfId="1" applyBorder="1"/>
    <xf numFmtId="0" fontId="1" fillId="0" borderId="57" xfId="1" applyBorder="1"/>
    <xf numFmtId="0" fontId="1" fillId="0" borderId="46" xfId="1" applyBorder="1"/>
    <xf numFmtId="49" fontId="7" fillId="12" borderId="9" xfId="2" applyNumberFormat="1" applyFont="1" applyFill="1" applyBorder="1" applyAlignment="1">
      <alignment horizontal="left" vertical="center" wrapText="1"/>
    </xf>
    <xf numFmtId="0" fontId="13" fillId="0" borderId="9" xfId="1" applyFont="1" applyBorder="1" applyAlignment="1">
      <alignment horizontal="center" vertical="center"/>
    </xf>
    <xf numFmtId="0" fontId="13" fillId="0" borderId="3" xfId="1" applyFont="1" applyBorder="1" applyAlignment="1">
      <alignment horizontal="center" vertical="center"/>
    </xf>
    <xf numFmtId="0" fontId="13" fillId="0" borderId="15" xfId="1" applyFont="1" applyBorder="1" applyAlignment="1">
      <alignment horizontal="center" vertical="center"/>
    </xf>
    <xf numFmtId="0" fontId="1" fillId="0" borderId="47" xfId="1" applyBorder="1"/>
    <xf numFmtId="49" fontId="7" fillId="7" borderId="3" xfId="2" applyNumberFormat="1" applyFont="1" applyFill="1" applyBorder="1" applyAlignment="1">
      <alignment horizontal="left" vertical="center" wrapText="1"/>
    </xf>
    <xf numFmtId="0" fontId="14" fillId="7" borderId="15" xfId="1" applyFont="1" applyFill="1" applyBorder="1" applyAlignment="1">
      <alignment horizontal="center" vertical="center"/>
    </xf>
    <xf numFmtId="0" fontId="1" fillId="0" borderId="31" xfId="1" applyBorder="1"/>
    <xf numFmtId="0" fontId="15" fillId="7" borderId="15" xfId="1" applyFont="1" applyFill="1" applyBorder="1" applyAlignment="1">
      <alignment horizontal="left" vertical="center" wrapText="1"/>
    </xf>
    <xf numFmtId="0" fontId="13" fillId="0" borderId="9" xfId="1" applyFont="1" applyBorder="1" applyAlignment="1">
      <alignment horizontal="right" vertical="center"/>
    </xf>
    <xf numFmtId="0" fontId="7" fillId="8" borderId="9" xfId="0" applyFont="1" applyFill="1" applyBorder="1" applyAlignment="1">
      <alignment horizontal="left" vertical="center" wrapText="1"/>
    </xf>
    <xf numFmtId="165" fontId="2" fillId="0" borderId="0" xfId="1" applyNumberFormat="1" applyFont="1" applyAlignment="1">
      <alignment horizontal="right" vertical="center"/>
    </xf>
    <xf numFmtId="165" fontId="3" fillId="0" borderId="21" xfId="1" applyNumberFormat="1" applyFont="1" applyBorder="1" applyAlignment="1">
      <alignment horizontal="center" vertical="center"/>
    </xf>
    <xf numFmtId="165" fontId="3" fillId="0" borderId="22" xfId="1" applyNumberFormat="1" applyFont="1" applyBorder="1" applyAlignment="1">
      <alignment horizontal="center" vertical="center"/>
    </xf>
    <xf numFmtId="165" fontId="3" fillId="0" borderId="23" xfId="1" applyNumberFormat="1" applyFont="1" applyBorder="1" applyAlignment="1">
      <alignment horizontal="center" vertical="center"/>
    </xf>
    <xf numFmtId="165" fontId="3" fillId="7" borderId="21" xfId="1" applyNumberFormat="1" applyFont="1" applyFill="1" applyBorder="1" applyAlignment="1">
      <alignment horizontal="center" vertical="center"/>
    </xf>
    <xf numFmtId="165" fontId="3" fillId="7" borderId="23" xfId="1" applyNumberFormat="1" applyFont="1" applyFill="1" applyBorder="1" applyAlignment="1">
      <alignment horizontal="center" vertical="center"/>
    </xf>
    <xf numFmtId="0" fontId="9" fillId="11" borderId="49" xfId="0" applyFont="1" applyFill="1" applyBorder="1" applyAlignment="1">
      <alignment horizontal="center" vertical="center"/>
    </xf>
    <xf numFmtId="0" fontId="9" fillId="11" borderId="50" xfId="0" applyFont="1" applyFill="1" applyBorder="1" applyAlignment="1">
      <alignment horizontal="center" vertical="center"/>
    </xf>
    <xf numFmtId="0" fontId="9" fillId="11" borderId="51" xfId="0" applyFont="1" applyFill="1" applyBorder="1" applyAlignment="1">
      <alignment horizontal="center" vertical="center"/>
    </xf>
    <xf numFmtId="0" fontId="1" fillId="0" borderId="52" xfId="1" applyBorder="1" applyAlignment="1">
      <alignment horizontal="left" wrapText="1"/>
    </xf>
    <xf numFmtId="0" fontId="1" fillId="0" borderId="31" xfId="1" applyBorder="1" applyAlignment="1">
      <alignment horizontal="left"/>
    </xf>
    <xf numFmtId="0" fontId="1" fillId="0" borderId="53" xfId="1" applyBorder="1" applyAlignment="1">
      <alignment horizontal="left"/>
    </xf>
    <xf numFmtId="0" fontId="2" fillId="0" borderId="0" xfId="1" applyFont="1" applyAlignment="1">
      <alignment horizontal="center" vertical="center"/>
    </xf>
    <xf numFmtId="0" fontId="2" fillId="0" borderId="48" xfId="1" applyFont="1" applyBorder="1" applyAlignment="1">
      <alignment horizontal="center" vertical="center"/>
    </xf>
    <xf numFmtId="0" fontId="12" fillId="0" borderId="49" xfId="1" applyFont="1" applyBorder="1" applyAlignment="1">
      <alignment horizontal="center" vertical="center" wrapText="1"/>
    </xf>
    <xf numFmtId="0" fontId="12" fillId="0" borderId="50" xfId="1" applyFont="1" applyBorder="1" applyAlignment="1">
      <alignment horizontal="center" vertical="center"/>
    </xf>
    <xf numFmtId="0" fontId="12" fillId="0" borderId="51" xfId="1" applyFont="1" applyBorder="1" applyAlignment="1">
      <alignment horizontal="center" vertical="center"/>
    </xf>
    <xf numFmtId="164" fontId="2" fillId="5" borderId="0" xfId="1" applyNumberFormat="1" applyFont="1" applyFill="1" applyAlignment="1">
      <alignment horizontal="center" vertical="center"/>
    </xf>
    <xf numFmtId="164" fontId="2" fillId="2" borderId="0" xfId="1" applyNumberFormat="1" applyFont="1" applyFill="1" applyAlignment="1">
      <alignment horizontal="center" vertical="center"/>
    </xf>
    <xf numFmtId="0" fontId="4" fillId="3" borderId="50" xfId="1" applyFont="1" applyFill="1" applyBorder="1" applyAlignment="1">
      <alignment horizontal="center" vertical="center" wrapText="1"/>
    </xf>
    <xf numFmtId="0" fontId="4" fillId="3" borderId="31" xfId="1" applyFont="1" applyFill="1" applyBorder="1" applyAlignment="1">
      <alignment horizontal="center" vertical="center" wrapText="1"/>
    </xf>
    <xf numFmtId="0" fontId="4" fillId="3" borderId="0" xfId="1" applyFont="1" applyFill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2" fillId="0" borderId="32" xfId="1" applyFont="1" applyBorder="1" applyAlignment="1">
      <alignment horizontal="center" vertical="center"/>
    </xf>
    <xf numFmtId="165" fontId="3" fillId="9" borderId="25" xfId="1" applyNumberFormat="1" applyFont="1" applyFill="1" applyBorder="1" applyAlignment="1">
      <alignment horizontal="center" vertical="center"/>
    </xf>
    <xf numFmtId="165" fontId="3" fillId="9" borderId="22" xfId="1" applyNumberFormat="1" applyFont="1" applyFill="1" applyBorder="1" applyAlignment="1">
      <alignment horizontal="center" vertical="center"/>
    </xf>
    <xf numFmtId="165" fontId="3" fillId="9" borderId="33" xfId="1" applyNumberFormat="1" applyFont="1" applyFill="1" applyBorder="1" applyAlignment="1">
      <alignment horizontal="center" vertical="center"/>
    </xf>
    <xf numFmtId="0" fontId="4" fillId="10" borderId="46" xfId="1" applyFont="1" applyFill="1" applyBorder="1" applyAlignment="1">
      <alignment horizontal="center" vertical="center"/>
    </xf>
    <xf numFmtId="0" fontId="4" fillId="10" borderId="27" xfId="1" applyFont="1" applyFill="1" applyBorder="1" applyAlignment="1">
      <alignment horizontal="center" vertical="center"/>
    </xf>
    <xf numFmtId="165" fontId="3" fillId="7" borderId="22" xfId="1" applyNumberFormat="1" applyFont="1" applyFill="1" applyBorder="1" applyAlignment="1">
      <alignment horizontal="center" vertical="center"/>
    </xf>
    <xf numFmtId="165" fontId="3" fillId="9" borderId="21" xfId="1" applyNumberFormat="1" applyFont="1" applyFill="1" applyBorder="1" applyAlignment="1">
      <alignment horizontal="center" vertical="center"/>
    </xf>
    <xf numFmtId="165" fontId="3" fillId="9" borderId="23" xfId="1" applyNumberFormat="1" applyFont="1" applyFill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9" borderId="3" xfId="1" applyFont="1" applyFill="1" applyBorder="1" applyAlignment="1">
      <alignment horizontal="center" vertical="center"/>
    </xf>
    <xf numFmtId="0" fontId="2" fillId="9" borderId="33" xfId="1" applyFont="1" applyFill="1" applyBorder="1" applyAlignment="1">
      <alignment horizontal="center" vertical="center"/>
    </xf>
    <xf numFmtId="0" fontId="2" fillId="9" borderId="9" xfId="1" applyFont="1" applyFill="1" applyBorder="1" applyAlignment="1">
      <alignment horizontal="center" vertical="center"/>
    </xf>
    <xf numFmtId="0" fontId="2" fillId="9" borderId="15" xfId="1" applyFont="1" applyFill="1" applyBorder="1" applyAlignment="1">
      <alignment horizontal="center" vertical="center"/>
    </xf>
    <xf numFmtId="0" fontId="1" fillId="0" borderId="9" xfId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4" fillId="10" borderId="46" xfId="1" applyFont="1" applyFill="1" applyBorder="1" applyAlignment="1">
      <alignment horizontal="center" vertical="center" wrapText="1"/>
    </xf>
    <xf numFmtId="0" fontId="4" fillId="10" borderId="47" xfId="1" applyFont="1" applyFill="1" applyBorder="1" applyAlignment="1">
      <alignment horizontal="center" vertical="center" wrapText="1"/>
    </xf>
    <xf numFmtId="0" fontId="4" fillId="10" borderId="27" xfId="1" applyFont="1" applyFill="1" applyBorder="1" applyAlignment="1">
      <alignment horizontal="center" vertical="center" wrapText="1"/>
    </xf>
  </cellXfs>
  <cellStyles count="4">
    <cellStyle name="Normal" xfId="2" xr:uid="{58588F8F-BF04-4625-ABF5-0D15A204089C}"/>
    <cellStyle name="Normalny" xfId="0" builtinId="0"/>
    <cellStyle name="Normalny 2" xfId="1" xr:uid="{C413F8F2-964A-4987-9642-2E71A37F6433}"/>
    <cellStyle name="Walutowy" xfId="3" builtinId="4"/>
  </cellStyles>
  <dxfs count="22">
    <dxf>
      <fill>
        <patternFill patternType="solid">
          <fgColor rgb="FF4F81BD"/>
          <bgColor rgb="FF4F81BD"/>
        </patternFill>
      </fill>
    </dxf>
    <dxf>
      <fill>
        <patternFill patternType="solid">
          <fgColor rgb="FF4F81BD"/>
          <bgColor rgb="FF4F81BD"/>
        </patternFill>
      </fill>
    </dxf>
    <dxf>
      <fill>
        <patternFill patternType="solid">
          <fgColor rgb="FF4F81BD"/>
          <bgColor rgb="FF4F81BD"/>
        </patternFill>
      </fill>
    </dxf>
    <dxf>
      <fill>
        <patternFill patternType="solid">
          <fgColor rgb="FF4F81BD"/>
          <bgColor rgb="FF4F81BD"/>
        </patternFill>
      </fill>
    </dxf>
    <dxf>
      <fill>
        <patternFill patternType="solid">
          <fgColor rgb="FF4F81BD"/>
          <bgColor rgb="FF4F81BD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79B77-BB07-4383-BF07-2800E2FEBEA9}">
  <sheetPr codeName="Arkusz1"/>
  <dimension ref="A1:AI62"/>
  <sheetViews>
    <sheetView tabSelected="1" topLeftCell="A27" zoomScale="80" zoomScaleNormal="80" workbookViewId="0">
      <selection activeCell="R61" sqref="R61"/>
    </sheetView>
  </sheetViews>
  <sheetFormatPr defaultColWidth="8.90625" defaultRowHeight="14.5" x14ac:dyDescent="0.35"/>
  <cols>
    <col min="1" max="1" width="17.08984375" style="3" customWidth="1"/>
    <col min="2" max="2" width="19.6328125" style="3" customWidth="1"/>
    <col min="3" max="3" width="46.54296875" style="3" customWidth="1"/>
    <col min="4" max="4" width="14" style="3" customWidth="1"/>
    <col min="5" max="6" width="14.90625" style="3" customWidth="1"/>
    <col min="7" max="7" width="16.453125" style="3" customWidth="1"/>
    <col min="8" max="8" width="19.6328125" style="3" customWidth="1"/>
    <col min="9" max="9" width="4" style="3" customWidth="1"/>
    <col min="10" max="10" width="5.1796875" style="3" customWidth="1"/>
    <col min="11" max="29" width="4" style="3" customWidth="1"/>
    <col min="30" max="32" width="4.6328125" style="3" customWidth="1"/>
    <col min="33" max="33" width="8.90625" style="3"/>
    <col min="34" max="35" width="18.54296875" style="3" customWidth="1"/>
    <col min="36" max="16384" width="8.90625" style="3"/>
  </cols>
  <sheetData>
    <row r="1" spans="1:35" ht="54.65" customHeight="1" thickBot="1" x14ac:dyDescent="0.4">
      <c r="A1" s="99" t="s">
        <v>52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1"/>
    </row>
    <row r="2" spans="1:35" ht="54.65" customHeight="1" thickBot="1" x14ac:dyDescent="0.4">
      <c r="A2" s="107" t="s">
        <v>58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9"/>
    </row>
    <row r="3" spans="1:35" ht="15" thickBot="1" x14ac:dyDescent="0.4">
      <c r="A3" s="102" t="s">
        <v>53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4"/>
    </row>
    <row r="4" spans="1:35" x14ac:dyDescent="0.35">
      <c r="A4" s="71"/>
      <c r="B4" s="71"/>
      <c r="C4" s="71"/>
      <c r="D4" s="71"/>
      <c r="E4" s="71"/>
      <c r="F4" s="71"/>
      <c r="G4" s="71"/>
      <c r="H4" s="71"/>
    </row>
    <row r="5" spans="1:35" x14ac:dyDescent="0.35">
      <c r="A5" s="71"/>
      <c r="B5" s="71"/>
      <c r="C5" s="71"/>
      <c r="D5" s="71"/>
      <c r="E5" s="71"/>
      <c r="F5" s="71"/>
      <c r="G5" s="71"/>
      <c r="H5" s="71"/>
    </row>
    <row r="6" spans="1:35" ht="32" x14ac:dyDescent="0.45">
      <c r="A6" s="105" t="s">
        <v>1</v>
      </c>
      <c r="B6" s="105"/>
      <c r="C6" s="72" t="s">
        <v>57</v>
      </c>
    </row>
    <row r="7" spans="1:35" ht="16" x14ac:dyDescent="0.45">
      <c r="A7" s="105" t="s">
        <v>56</v>
      </c>
      <c r="B7" s="105"/>
      <c r="C7" s="24" t="s">
        <v>55</v>
      </c>
    </row>
    <row r="8" spans="1:35" ht="16" x14ac:dyDescent="0.45">
      <c r="A8" s="105" t="s">
        <v>54</v>
      </c>
      <c r="B8" s="106"/>
      <c r="C8" s="24" t="s">
        <v>55</v>
      </c>
    </row>
    <row r="9" spans="1:35" ht="16" x14ac:dyDescent="0.35">
      <c r="A9" s="105" t="s">
        <v>0</v>
      </c>
      <c r="B9" s="105"/>
      <c r="C9" s="23" t="s">
        <v>35</v>
      </c>
    </row>
    <row r="10" spans="1:35" ht="16" x14ac:dyDescent="0.45">
      <c r="A10" s="1"/>
      <c r="B10" s="2"/>
    </row>
    <row r="11" spans="1:35" ht="16" x14ac:dyDescent="0.35">
      <c r="A11" s="105" t="s">
        <v>2</v>
      </c>
      <c r="B11" s="105"/>
      <c r="C11" s="110"/>
      <c r="D11" s="110"/>
    </row>
    <row r="12" spans="1:35" ht="16" x14ac:dyDescent="0.35">
      <c r="A12" s="105" t="s">
        <v>3</v>
      </c>
      <c r="B12" s="105"/>
      <c r="C12" s="111" t="str">
        <f>IF(C11="","",IF($C$9="Dzień", $C$11 + MAX(H17:H49), IF($C$9="Tydzień", $C$11 + MAX(H17:H49) * 7, EDATE($C$11, MAX(H17:H49)))))</f>
        <v/>
      </c>
      <c r="D12" s="111"/>
      <c r="E12" s="4"/>
      <c r="F12" s="4"/>
    </row>
    <row r="13" spans="1:35" ht="16" x14ac:dyDescent="0.45">
      <c r="A13" s="1"/>
      <c r="B13" s="2"/>
    </row>
    <row r="15" spans="1:35" ht="65.400000000000006" customHeight="1" x14ac:dyDescent="0.35">
      <c r="A15" s="65" t="s">
        <v>4</v>
      </c>
      <c r="B15" s="65" t="s">
        <v>5</v>
      </c>
      <c r="C15" s="65" t="s">
        <v>6</v>
      </c>
      <c r="D15" s="65" t="s">
        <v>7</v>
      </c>
      <c r="E15" s="123" t="s">
        <v>8</v>
      </c>
      <c r="F15" s="124"/>
      <c r="G15" s="66" t="s">
        <v>41</v>
      </c>
      <c r="H15" s="66" t="s">
        <v>42</v>
      </c>
      <c r="I15" s="5">
        <v>1</v>
      </c>
      <c r="J15" s="5">
        <v>2</v>
      </c>
      <c r="K15" s="5">
        <v>3</v>
      </c>
      <c r="L15" s="5">
        <v>4</v>
      </c>
      <c r="M15" s="5">
        <v>5</v>
      </c>
      <c r="N15" s="5">
        <v>6</v>
      </c>
      <c r="O15" s="5">
        <v>7</v>
      </c>
      <c r="P15" s="5">
        <v>8</v>
      </c>
      <c r="Q15" s="5">
        <v>9</v>
      </c>
      <c r="R15" s="5">
        <v>10</v>
      </c>
      <c r="S15" s="5">
        <v>11</v>
      </c>
      <c r="T15" s="5">
        <v>12</v>
      </c>
      <c r="U15" s="5">
        <v>13</v>
      </c>
      <c r="V15" s="5">
        <v>14</v>
      </c>
      <c r="W15" s="5">
        <v>15</v>
      </c>
      <c r="X15" s="5">
        <v>16</v>
      </c>
      <c r="Y15" s="5">
        <v>17</v>
      </c>
      <c r="Z15" s="5">
        <v>18</v>
      </c>
      <c r="AA15" s="5">
        <v>19</v>
      </c>
      <c r="AB15" s="5">
        <v>20</v>
      </c>
      <c r="AC15" s="5">
        <v>21</v>
      </c>
      <c r="AD15" s="5">
        <v>22</v>
      </c>
      <c r="AE15" s="5">
        <v>23</v>
      </c>
      <c r="AF15" s="5">
        <v>24</v>
      </c>
      <c r="AH15" s="66" t="s">
        <v>50</v>
      </c>
      <c r="AI15" s="66" t="s">
        <v>51</v>
      </c>
    </row>
    <row r="16" spans="1:35" ht="28.5" customHeight="1" thickBot="1" x14ac:dyDescent="0.4">
      <c r="A16" s="113" t="s">
        <v>90</v>
      </c>
      <c r="B16" s="113"/>
      <c r="C16" s="114"/>
      <c r="D16" s="114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76"/>
      <c r="AB16" s="76"/>
      <c r="AC16" s="76"/>
      <c r="AD16" s="76"/>
      <c r="AE16" s="76"/>
      <c r="AF16" s="76"/>
    </row>
    <row r="17" spans="1:35" ht="25" x14ac:dyDescent="0.35">
      <c r="A17" s="115" t="s">
        <v>82</v>
      </c>
      <c r="B17" s="83" t="s">
        <v>9</v>
      </c>
      <c r="C17" s="40" t="s">
        <v>23</v>
      </c>
      <c r="D17" s="120"/>
      <c r="E17" s="94">
        <v>0</v>
      </c>
      <c r="F17" s="94" t="s">
        <v>83</v>
      </c>
      <c r="G17" s="6"/>
      <c r="H17" s="7"/>
      <c r="I17" s="8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77"/>
      <c r="AD17" s="8"/>
      <c r="AE17" s="9"/>
      <c r="AF17" s="10"/>
      <c r="AH17" s="67"/>
      <c r="AI17" s="62"/>
    </row>
    <row r="18" spans="1:35" ht="16" x14ac:dyDescent="0.35">
      <c r="A18" s="119"/>
      <c r="B18" s="83" t="s">
        <v>10</v>
      </c>
      <c r="C18" s="41" t="s">
        <v>24</v>
      </c>
      <c r="D18" s="121"/>
      <c r="E18" s="95"/>
      <c r="F18" s="95"/>
      <c r="G18" s="34"/>
      <c r="H18" s="36"/>
      <c r="I18" s="37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78"/>
      <c r="AD18" s="37"/>
      <c r="AE18" s="38"/>
      <c r="AF18" s="39"/>
      <c r="AH18" s="67"/>
      <c r="AI18" s="62"/>
    </row>
    <row r="19" spans="1:35" ht="16" x14ac:dyDescent="0.35">
      <c r="A19" s="116"/>
      <c r="B19" s="83" t="s">
        <v>11</v>
      </c>
      <c r="C19" s="42" t="s">
        <v>25</v>
      </c>
      <c r="D19" s="121"/>
      <c r="E19" s="95"/>
      <c r="F19" s="95"/>
      <c r="G19" s="11"/>
      <c r="H19" s="12"/>
      <c r="I19" s="13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79"/>
      <c r="AD19" s="13"/>
      <c r="AE19" s="14"/>
      <c r="AF19" s="15"/>
      <c r="AH19" s="67"/>
      <c r="AI19" s="62"/>
    </row>
    <row r="20" spans="1:35" ht="15.75" customHeight="1" x14ac:dyDescent="0.35">
      <c r="A20" s="117"/>
      <c r="B20" s="83" t="s">
        <v>22</v>
      </c>
      <c r="C20" s="42" t="s">
        <v>80</v>
      </c>
      <c r="D20" s="121"/>
      <c r="E20" s="95"/>
      <c r="F20" s="95"/>
      <c r="G20" s="25"/>
      <c r="H20" s="26"/>
      <c r="I20" s="27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81"/>
      <c r="AD20" s="86"/>
      <c r="AE20" s="28"/>
      <c r="AF20" s="29"/>
      <c r="AH20" s="67"/>
      <c r="AI20" s="62"/>
    </row>
    <row r="21" spans="1:35" ht="16.5" thickBot="1" x14ac:dyDescent="0.4">
      <c r="A21" s="118"/>
      <c r="B21" s="83" t="s">
        <v>81</v>
      </c>
      <c r="C21" s="92" t="s">
        <v>59</v>
      </c>
      <c r="D21" s="122"/>
      <c r="E21" s="96"/>
      <c r="F21" s="96"/>
      <c r="G21" s="16"/>
      <c r="H21" s="17"/>
      <c r="I21" s="18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80"/>
      <c r="AA21" s="80"/>
      <c r="AB21" s="80"/>
      <c r="AC21" s="80"/>
      <c r="AD21" s="80"/>
      <c r="AE21" s="19"/>
      <c r="AF21" s="20"/>
      <c r="AH21" s="67"/>
      <c r="AI21" s="62"/>
    </row>
    <row r="22" spans="1:35" ht="15.75" customHeight="1" thickBot="1" x14ac:dyDescent="0.4">
      <c r="A22" s="112" t="s">
        <v>88</v>
      </c>
      <c r="B22" s="112"/>
      <c r="C22" s="113"/>
      <c r="D22" s="113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12"/>
      <c r="Z22" s="112"/>
      <c r="AA22" s="114"/>
      <c r="AB22" s="114"/>
      <c r="AC22" s="114"/>
      <c r="AD22" s="112"/>
      <c r="AE22" s="112"/>
      <c r="AF22" s="112"/>
    </row>
    <row r="23" spans="1:35" ht="25" x14ac:dyDescent="0.35">
      <c r="A23" s="115" t="s">
        <v>12</v>
      </c>
      <c r="B23" s="54" t="s">
        <v>13</v>
      </c>
      <c r="C23" s="87" t="s">
        <v>38</v>
      </c>
      <c r="D23" s="97"/>
      <c r="E23" s="97">
        <v>0</v>
      </c>
      <c r="F23" s="97" t="s">
        <v>85</v>
      </c>
      <c r="G23" s="6"/>
      <c r="H23" s="7"/>
      <c r="I23" s="8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77"/>
      <c r="AA23" s="77"/>
      <c r="AB23" s="77"/>
      <c r="AC23" s="77"/>
      <c r="AD23" s="77"/>
      <c r="AE23" s="9"/>
      <c r="AF23" s="10"/>
      <c r="AH23" s="67"/>
      <c r="AI23" s="62"/>
    </row>
    <row r="24" spans="1:35" ht="16.5" thickBot="1" x14ac:dyDescent="0.4">
      <c r="A24" s="118"/>
      <c r="B24" s="88" t="s">
        <v>14</v>
      </c>
      <c r="C24" s="90" t="s">
        <v>60</v>
      </c>
      <c r="D24" s="98"/>
      <c r="E24" s="98"/>
      <c r="F24" s="98"/>
      <c r="G24" s="16"/>
      <c r="H24" s="17"/>
      <c r="I24" s="18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80"/>
      <c r="AA24" s="89"/>
      <c r="AB24" s="89"/>
      <c r="AC24" s="89"/>
      <c r="AD24" s="18"/>
      <c r="AE24" s="19"/>
      <c r="AF24" s="20"/>
      <c r="AH24" s="67"/>
      <c r="AI24" s="62"/>
    </row>
    <row r="25" spans="1:35" ht="16" x14ac:dyDescent="0.35">
      <c r="A25" s="115" t="s">
        <v>15</v>
      </c>
      <c r="B25" s="84" t="s">
        <v>16</v>
      </c>
      <c r="C25" s="46" t="s">
        <v>61</v>
      </c>
      <c r="D25" s="30"/>
      <c r="E25" s="94">
        <v>0</v>
      </c>
      <c r="F25" s="94" t="s">
        <v>84</v>
      </c>
      <c r="G25" s="6"/>
      <c r="H25" s="7"/>
      <c r="I25" s="8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77"/>
      <c r="AA25" s="77"/>
      <c r="AB25" s="77"/>
      <c r="AC25" s="77"/>
      <c r="AD25" s="77"/>
      <c r="AE25" s="9"/>
      <c r="AF25" s="10"/>
      <c r="AH25" s="67"/>
      <c r="AI25" s="62"/>
    </row>
    <row r="26" spans="1:35" ht="25" x14ac:dyDescent="0.35">
      <c r="A26" s="116"/>
      <c r="B26" s="83" t="s">
        <v>17</v>
      </c>
      <c r="C26" s="82" t="s">
        <v>29</v>
      </c>
      <c r="D26" s="31"/>
      <c r="E26" s="95"/>
      <c r="F26" s="95"/>
      <c r="G26" s="11"/>
      <c r="H26" s="12"/>
      <c r="I26" s="13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79"/>
      <c r="AD26" s="13"/>
      <c r="AE26" s="14"/>
      <c r="AF26" s="15"/>
      <c r="AH26" s="67"/>
      <c r="AI26" s="62"/>
    </row>
    <row r="27" spans="1:35" ht="16" x14ac:dyDescent="0.35">
      <c r="A27" s="117"/>
      <c r="B27" s="91" t="s">
        <v>62</v>
      </c>
      <c r="C27" s="82" t="s">
        <v>68</v>
      </c>
      <c r="D27" s="33"/>
      <c r="E27" s="95"/>
      <c r="F27" s="95"/>
      <c r="G27" s="25"/>
      <c r="H27" s="26"/>
      <c r="I27" s="27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81"/>
      <c r="AD27" s="27"/>
      <c r="AE27" s="28"/>
      <c r="AF27" s="29"/>
      <c r="AH27" s="67"/>
      <c r="AI27" s="62"/>
    </row>
    <row r="28" spans="1:35" ht="16" x14ac:dyDescent="0.35">
      <c r="A28" s="117"/>
      <c r="B28" s="91" t="s">
        <v>63</v>
      </c>
      <c r="C28" s="82" t="s">
        <v>69</v>
      </c>
      <c r="D28" s="33"/>
      <c r="E28" s="95"/>
      <c r="F28" s="95"/>
      <c r="G28" s="25"/>
      <c r="H28" s="26"/>
      <c r="I28" s="27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81"/>
      <c r="AD28" s="27"/>
      <c r="AE28" s="28"/>
      <c r="AF28" s="29"/>
      <c r="AH28" s="67"/>
      <c r="AI28" s="62"/>
    </row>
    <row r="29" spans="1:35" ht="16" x14ac:dyDescent="0.35">
      <c r="A29" s="117"/>
      <c r="B29" s="91" t="s">
        <v>64</v>
      </c>
      <c r="C29" s="82" t="s">
        <v>70</v>
      </c>
      <c r="D29" s="33"/>
      <c r="E29" s="95"/>
      <c r="F29" s="95"/>
      <c r="G29" s="25"/>
      <c r="H29" s="26"/>
      <c r="I29" s="27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81"/>
      <c r="AD29" s="27"/>
      <c r="AE29" s="28"/>
      <c r="AF29" s="29"/>
      <c r="AH29" s="67"/>
      <c r="AI29" s="62"/>
    </row>
    <row r="30" spans="1:35" ht="16" x14ac:dyDescent="0.35">
      <c r="A30" s="117"/>
      <c r="B30" s="91" t="s">
        <v>65</v>
      </c>
      <c r="C30" s="82" t="s">
        <v>71</v>
      </c>
      <c r="D30" s="33"/>
      <c r="E30" s="95"/>
      <c r="F30" s="95"/>
      <c r="G30" s="25"/>
      <c r="H30" s="26"/>
      <c r="I30" s="27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81"/>
      <c r="AD30" s="27"/>
      <c r="AE30" s="28"/>
      <c r="AF30" s="29"/>
      <c r="AH30" s="67"/>
      <c r="AI30" s="62"/>
    </row>
    <row r="31" spans="1:35" ht="16" x14ac:dyDescent="0.35">
      <c r="A31" s="117"/>
      <c r="B31" s="91" t="s">
        <v>66</v>
      </c>
      <c r="C31" s="82" t="s">
        <v>72</v>
      </c>
      <c r="D31" s="33"/>
      <c r="E31" s="95"/>
      <c r="F31" s="95"/>
      <c r="G31" s="25"/>
      <c r="H31" s="26"/>
      <c r="I31" s="27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81"/>
      <c r="AD31" s="27"/>
      <c r="AE31" s="28"/>
      <c r="AF31" s="29"/>
      <c r="AH31" s="67"/>
      <c r="AI31" s="62"/>
    </row>
    <row r="32" spans="1:35" ht="16" x14ac:dyDescent="0.35">
      <c r="A32" s="117"/>
      <c r="B32" s="91" t="s">
        <v>67</v>
      </c>
      <c r="C32" s="82" t="s">
        <v>73</v>
      </c>
      <c r="D32" s="33"/>
      <c r="E32" s="95"/>
      <c r="F32" s="95"/>
      <c r="G32" s="25"/>
      <c r="H32" s="26"/>
      <c r="I32" s="27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81"/>
      <c r="AD32" s="27"/>
      <c r="AE32" s="28"/>
      <c r="AF32" s="29"/>
      <c r="AH32" s="67"/>
      <c r="AI32" s="62"/>
    </row>
    <row r="33" spans="1:35" ht="25" x14ac:dyDescent="0.35">
      <c r="A33" s="117"/>
      <c r="B33" s="83" t="s">
        <v>18</v>
      </c>
      <c r="C33" s="42" t="s">
        <v>26</v>
      </c>
      <c r="D33" s="33"/>
      <c r="E33" s="95"/>
      <c r="F33" s="95"/>
      <c r="G33" s="25"/>
      <c r="H33" s="26"/>
      <c r="I33" s="27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81"/>
      <c r="AD33" s="27"/>
      <c r="AE33" s="28"/>
      <c r="AF33" s="29"/>
      <c r="AH33" s="67"/>
      <c r="AI33" s="62"/>
    </row>
    <row r="34" spans="1:35" ht="25" x14ac:dyDescent="0.35">
      <c r="A34" s="117"/>
      <c r="B34" s="11" t="s">
        <v>36</v>
      </c>
      <c r="C34" s="42" t="s">
        <v>27</v>
      </c>
      <c r="D34" s="33"/>
      <c r="E34" s="95"/>
      <c r="F34" s="95"/>
      <c r="G34" s="25"/>
      <c r="H34" s="26"/>
      <c r="I34" s="27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81"/>
      <c r="AD34" s="27"/>
      <c r="AE34" s="28"/>
      <c r="AF34" s="29"/>
      <c r="AH34" s="67"/>
      <c r="AI34" s="62"/>
    </row>
    <row r="35" spans="1:35" ht="32.5" thickBot="1" x14ac:dyDescent="0.4">
      <c r="A35" s="118"/>
      <c r="B35" s="11" t="s">
        <v>37</v>
      </c>
      <c r="C35" s="53" t="s">
        <v>28</v>
      </c>
      <c r="D35" s="32"/>
      <c r="E35" s="96"/>
      <c r="F35" s="96"/>
      <c r="G35" s="16"/>
      <c r="H35" s="17"/>
      <c r="I35" s="18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20"/>
      <c r="AH35" s="67"/>
      <c r="AI35" s="62"/>
    </row>
    <row r="36" spans="1:35" ht="15.65" customHeight="1" thickBot="1" x14ac:dyDescent="0.4">
      <c r="A36" s="113" t="s">
        <v>89</v>
      </c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</row>
    <row r="37" spans="1:35" ht="25" x14ac:dyDescent="0.35">
      <c r="A37" s="128" t="s">
        <v>19</v>
      </c>
      <c r="B37" s="6" t="s">
        <v>20</v>
      </c>
      <c r="C37" s="55" t="s">
        <v>38</v>
      </c>
      <c r="D37" s="94"/>
      <c r="E37" s="97">
        <v>0</v>
      </c>
      <c r="F37" s="97" t="s">
        <v>85</v>
      </c>
      <c r="G37" s="6"/>
      <c r="H37" s="7"/>
      <c r="I37" s="50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2"/>
      <c r="AH37" s="67"/>
      <c r="AI37" s="62"/>
    </row>
    <row r="38" spans="1:35" ht="16.5" thickBot="1" x14ac:dyDescent="0.4">
      <c r="A38" s="129"/>
      <c r="B38" s="11" t="s">
        <v>30</v>
      </c>
      <c r="C38" s="56" t="s">
        <v>60</v>
      </c>
      <c r="D38" s="96"/>
      <c r="E38" s="125"/>
      <c r="F38" s="98"/>
      <c r="G38" s="11"/>
      <c r="H38" s="12"/>
      <c r="I38" s="43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5"/>
      <c r="AH38" s="67"/>
      <c r="AI38" s="62"/>
    </row>
    <row r="39" spans="1:35" ht="16" x14ac:dyDescent="0.35">
      <c r="A39" s="130" t="s">
        <v>31</v>
      </c>
      <c r="B39" s="84" t="s">
        <v>32</v>
      </c>
      <c r="C39" s="46" t="s">
        <v>61</v>
      </c>
      <c r="D39" s="30"/>
      <c r="E39" s="126">
        <v>0</v>
      </c>
      <c r="F39" s="126" t="s">
        <v>84</v>
      </c>
      <c r="G39" s="6"/>
      <c r="H39" s="7"/>
      <c r="I39" s="50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2"/>
      <c r="AH39" s="67"/>
      <c r="AI39" s="62"/>
    </row>
    <row r="40" spans="1:35" ht="25" x14ac:dyDescent="0.35">
      <c r="A40" s="131"/>
      <c r="B40" s="83" t="s">
        <v>33</v>
      </c>
      <c r="C40" s="42" t="s">
        <v>29</v>
      </c>
      <c r="D40" s="35"/>
      <c r="E40" s="121"/>
      <c r="F40" s="121"/>
      <c r="G40" s="11"/>
      <c r="H40" s="12"/>
      <c r="I40" s="43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5"/>
      <c r="AH40" s="67"/>
      <c r="AI40" s="62"/>
    </row>
    <row r="41" spans="1:35" ht="16" x14ac:dyDescent="0.35">
      <c r="A41" s="131"/>
      <c r="B41" s="91" t="s">
        <v>74</v>
      </c>
      <c r="C41" s="82" t="s">
        <v>68</v>
      </c>
      <c r="D41" s="35"/>
      <c r="E41" s="121"/>
      <c r="F41" s="121"/>
      <c r="G41" s="25"/>
      <c r="H41" s="26"/>
      <c r="I41" s="43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5"/>
      <c r="AH41" s="67"/>
      <c r="AI41" s="62"/>
    </row>
    <row r="42" spans="1:35" ht="16" x14ac:dyDescent="0.35">
      <c r="A42" s="131"/>
      <c r="B42" s="91" t="s">
        <v>75</v>
      </c>
      <c r="C42" s="82" t="s">
        <v>69</v>
      </c>
      <c r="D42" s="35"/>
      <c r="E42" s="121"/>
      <c r="F42" s="121"/>
      <c r="G42" s="25"/>
      <c r="H42" s="26"/>
      <c r="I42" s="43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5"/>
      <c r="AH42" s="67"/>
      <c r="AI42" s="62"/>
    </row>
    <row r="43" spans="1:35" ht="16" x14ac:dyDescent="0.35">
      <c r="A43" s="131"/>
      <c r="B43" s="91" t="s">
        <v>76</v>
      </c>
      <c r="C43" s="82" t="s">
        <v>70</v>
      </c>
      <c r="D43" s="35"/>
      <c r="E43" s="121"/>
      <c r="F43" s="121"/>
      <c r="G43" s="25"/>
      <c r="H43" s="26"/>
      <c r="I43" s="43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5"/>
      <c r="AH43" s="67"/>
      <c r="AI43" s="62"/>
    </row>
    <row r="44" spans="1:35" ht="16" x14ac:dyDescent="0.35">
      <c r="A44" s="131"/>
      <c r="B44" s="91" t="s">
        <v>77</v>
      </c>
      <c r="C44" s="82" t="s">
        <v>71</v>
      </c>
      <c r="D44" s="35"/>
      <c r="E44" s="121"/>
      <c r="F44" s="121"/>
      <c r="G44" s="25"/>
      <c r="H44" s="26"/>
      <c r="I44" s="43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5"/>
      <c r="AH44" s="67"/>
      <c r="AI44" s="62"/>
    </row>
    <row r="45" spans="1:35" ht="16" x14ac:dyDescent="0.35">
      <c r="A45" s="131"/>
      <c r="B45" s="91" t="s">
        <v>78</v>
      </c>
      <c r="C45" s="82" t="s">
        <v>72</v>
      </c>
      <c r="D45" s="35"/>
      <c r="E45" s="121"/>
      <c r="F45" s="121"/>
      <c r="G45" s="25"/>
      <c r="H45" s="26"/>
      <c r="I45" s="43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5"/>
      <c r="AH45" s="67"/>
      <c r="AI45" s="62"/>
    </row>
    <row r="46" spans="1:35" ht="16" x14ac:dyDescent="0.35">
      <c r="A46" s="131"/>
      <c r="B46" s="91" t="s">
        <v>79</v>
      </c>
      <c r="C46" s="82" t="s">
        <v>73</v>
      </c>
      <c r="D46" s="35"/>
      <c r="E46" s="121"/>
      <c r="F46" s="121"/>
      <c r="G46" s="25"/>
      <c r="H46" s="26"/>
      <c r="I46" s="43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5"/>
      <c r="AH46" s="67"/>
      <c r="AI46" s="62"/>
    </row>
    <row r="47" spans="1:35" ht="32" customHeight="1" x14ac:dyDescent="0.35">
      <c r="A47" s="131"/>
      <c r="B47" s="83" t="s">
        <v>34</v>
      </c>
      <c r="C47" s="42" t="s">
        <v>26</v>
      </c>
      <c r="D47" s="35"/>
      <c r="E47" s="121"/>
      <c r="F47" s="121"/>
      <c r="G47" s="25"/>
      <c r="H47" s="26"/>
      <c r="I47" s="43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5"/>
      <c r="AH47" s="67"/>
      <c r="AI47" s="62"/>
    </row>
    <row r="48" spans="1:35" ht="25" x14ac:dyDescent="0.35">
      <c r="A48" s="132"/>
      <c r="B48" s="83" t="s">
        <v>39</v>
      </c>
      <c r="C48" s="42" t="s">
        <v>27</v>
      </c>
      <c r="D48" s="35"/>
      <c r="E48" s="121"/>
      <c r="F48" s="121"/>
      <c r="G48" s="25"/>
      <c r="H48" s="26"/>
      <c r="I48" s="43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5"/>
      <c r="AH48" s="67"/>
      <c r="AI48" s="62"/>
    </row>
    <row r="49" spans="1:35" ht="25.5" thickBot="1" x14ac:dyDescent="0.4">
      <c r="A49" s="133"/>
      <c r="B49" s="85" t="s">
        <v>40</v>
      </c>
      <c r="C49" s="61" t="s">
        <v>28</v>
      </c>
      <c r="D49" s="32"/>
      <c r="E49" s="127"/>
      <c r="F49" s="127"/>
      <c r="G49" s="16"/>
      <c r="H49" s="17"/>
      <c r="I49" s="47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9"/>
      <c r="AH49" s="67"/>
      <c r="AI49" s="62"/>
    </row>
    <row r="50" spans="1:35" ht="16.5" thickBot="1" x14ac:dyDescent="0.4">
      <c r="C50" s="21"/>
      <c r="D50" s="21" t="s">
        <v>21</v>
      </c>
      <c r="E50" s="22">
        <f>SUM(E17:E49)+H61+H62</f>
        <v>0</v>
      </c>
      <c r="F50" s="93"/>
    </row>
    <row r="51" spans="1:35" ht="39.5" thickTop="1" x14ac:dyDescent="0.35">
      <c r="E51" s="64" t="s">
        <v>48</v>
      </c>
      <c r="F51" s="64"/>
    </row>
    <row r="52" spans="1:35" x14ac:dyDescent="0.35">
      <c r="C52" s="135" t="s">
        <v>44</v>
      </c>
      <c r="D52" s="135"/>
      <c r="E52" s="135"/>
      <c r="F52" s="135"/>
      <c r="G52" s="135"/>
      <c r="H52" s="135"/>
      <c r="I52" s="135"/>
      <c r="J52" s="135"/>
      <c r="K52" s="135"/>
    </row>
    <row r="53" spans="1:35" x14ac:dyDescent="0.35">
      <c r="C53" s="136" t="s">
        <v>45</v>
      </c>
      <c r="D53" s="136"/>
      <c r="E53" s="136"/>
      <c r="F53" s="136"/>
      <c r="G53" s="136"/>
      <c r="H53" s="136"/>
      <c r="I53" s="136"/>
      <c r="J53" s="136"/>
      <c r="K53" s="136"/>
    </row>
    <row r="54" spans="1:35" x14ac:dyDescent="0.35">
      <c r="J54" s="57"/>
      <c r="K54" s="57"/>
    </row>
    <row r="55" spans="1:35" x14ac:dyDescent="0.35">
      <c r="B55" s="57"/>
    </row>
    <row r="56" spans="1:35" x14ac:dyDescent="0.35">
      <c r="B56" s="57"/>
    </row>
    <row r="57" spans="1:35" ht="32" customHeight="1" x14ac:dyDescent="0.35">
      <c r="A57" s="137" t="s">
        <v>43</v>
      </c>
      <c r="B57" s="138"/>
      <c r="C57" s="138"/>
      <c r="D57" s="138"/>
      <c r="E57" s="138"/>
      <c r="F57" s="138"/>
      <c r="G57" s="138"/>
      <c r="H57" s="139"/>
      <c r="I57" s="63"/>
      <c r="J57" s="57"/>
      <c r="K57" s="57"/>
    </row>
    <row r="58" spans="1:35" x14ac:dyDescent="0.35">
      <c r="B58" s="57"/>
      <c r="C58" s="57"/>
      <c r="D58" s="57"/>
      <c r="E58" s="57"/>
      <c r="F58" s="57"/>
      <c r="G58" s="58"/>
      <c r="H58" s="59"/>
      <c r="I58" s="60"/>
      <c r="J58" s="57"/>
      <c r="K58" s="57"/>
    </row>
    <row r="60" spans="1:35" ht="58" x14ac:dyDescent="0.35">
      <c r="E60" s="68" t="s">
        <v>46</v>
      </c>
      <c r="F60" s="68"/>
      <c r="G60" s="69" t="s">
        <v>47</v>
      </c>
      <c r="H60" s="70" t="s">
        <v>49</v>
      </c>
    </row>
    <row r="61" spans="1:35" ht="68.400000000000006" customHeight="1" x14ac:dyDescent="0.35">
      <c r="A61" s="134" t="s">
        <v>86</v>
      </c>
      <c r="B61" s="134"/>
      <c r="C61" s="134"/>
      <c r="D61" s="134"/>
      <c r="E61" s="75">
        <v>36</v>
      </c>
      <c r="F61" s="75"/>
      <c r="G61" s="73">
        <v>0</v>
      </c>
      <c r="H61" s="74">
        <v>0</v>
      </c>
    </row>
    <row r="62" spans="1:35" ht="57" customHeight="1" x14ac:dyDescent="0.35">
      <c r="A62" s="134" t="s">
        <v>87</v>
      </c>
      <c r="B62" s="134"/>
      <c r="C62" s="134"/>
      <c r="D62" s="134"/>
      <c r="E62" s="75">
        <v>36</v>
      </c>
      <c r="F62" s="75"/>
      <c r="G62" s="73">
        <v>0</v>
      </c>
      <c r="H62" s="74">
        <v>0</v>
      </c>
    </row>
  </sheetData>
  <mergeCells count="38">
    <mergeCell ref="A62:D62"/>
    <mergeCell ref="A61:D61"/>
    <mergeCell ref="C52:K52"/>
    <mergeCell ref="C53:K53"/>
    <mergeCell ref="A57:H57"/>
    <mergeCell ref="E37:E38"/>
    <mergeCell ref="E39:E49"/>
    <mergeCell ref="A37:A38"/>
    <mergeCell ref="A39:A49"/>
    <mergeCell ref="F39:F49"/>
    <mergeCell ref="D37:D38"/>
    <mergeCell ref="A12:B12"/>
    <mergeCell ref="D17:D21"/>
    <mergeCell ref="D23:D24"/>
    <mergeCell ref="E15:F15"/>
    <mergeCell ref="F17:F21"/>
    <mergeCell ref="F23:F24"/>
    <mergeCell ref="E17:E21"/>
    <mergeCell ref="E23:E24"/>
    <mergeCell ref="A16:Z16"/>
    <mergeCell ref="A17:A21"/>
    <mergeCell ref="A23:A24"/>
    <mergeCell ref="F25:F35"/>
    <mergeCell ref="F37:F38"/>
    <mergeCell ref="A1:AI1"/>
    <mergeCell ref="A3:AI3"/>
    <mergeCell ref="A8:B8"/>
    <mergeCell ref="A2:AI2"/>
    <mergeCell ref="C11:D11"/>
    <mergeCell ref="A6:B6"/>
    <mergeCell ref="A9:B9"/>
    <mergeCell ref="A7:B7"/>
    <mergeCell ref="A11:B11"/>
    <mergeCell ref="C12:D12"/>
    <mergeCell ref="A22:AF22"/>
    <mergeCell ref="E25:E35"/>
    <mergeCell ref="A25:A35"/>
    <mergeCell ref="A36:AF36"/>
  </mergeCells>
  <phoneticPr fontId="8" type="noConversion"/>
  <conditionalFormatting sqref="A23 E23:F23 E25:F25">
    <cfRule type="expression" dxfId="21" priority="27">
      <formula>ISEVEN(LEFT($B24, FIND(".",$B24)-1)*1)</formula>
    </cfRule>
    <cfRule type="expression" dxfId="20" priority="28">
      <formula>ISODD(LEFT($B24, FIND(".",$B24)-1)*1)</formula>
    </cfRule>
  </conditionalFormatting>
  <conditionalFormatting sqref="A25:D25">
    <cfRule type="expression" dxfId="19" priority="5">
      <formula>ISEVEN(LEFT($B25, FIND(".",$B25)-1)*1)</formula>
    </cfRule>
    <cfRule type="expression" dxfId="18" priority="6">
      <formula>ISODD(LEFT($B25, FIND(".",$B25)-1)*1)</formula>
    </cfRule>
  </conditionalFormatting>
  <conditionalFormatting sqref="A37:D37 B38:C38 B39:D49">
    <cfRule type="expression" dxfId="17" priority="3">
      <formula>ISEVEN(LEFT($B37, FIND(".",$B37)-1)*1)</formula>
    </cfRule>
    <cfRule type="expression" dxfId="16" priority="4">
      <formula>ISODD(LEFT($B37, FIND(".",$B37)-1)*1)</formula>
    </cfRule>
  </conditionalFormatting>
  <conditionalFormatting sqref="B23:D23 B24:C24">
    <cfRule type="expression" dxfId="15" priority="19">
      <formula>ISEVEN(LEFT($B23, FIND(".",$B23)-1)*1)</formula>
    </cfRule>
    <cfRule type="expression" dxfId="14" priority="20">
      <formula>ISODD(LEFT($B23, FIND(".",$B23)-1)*1)</formula>
    </cfRule>
  </conditionalFormatting>
  <conditionalFormatting sqref="C33">
    <cfRule type="expression" dxfId="13" priority="44">
      <formula>ISODD(LEFT($B24, FIND(".",$B24)-1)*1)</formula>
    </cfRule>
    <cfRule type="expression" dxfId="12" priority="45">
      <formula>ISEVEN(LEFT($B24, FIND(".",$B24)-1)*1)</formula>
    </cfRule>
  </conditionalFormatting>
  <conditionalFormatting sqref="C34">
    <cfRule type="expression" dxfId="11" priority="33">
      <formula>ISODD(LEFT(#REF!, FIND(".",#REF!)-1)*1)</formula>
    </cfRule>
    <cfRule type="expression" dxfId="10" priority="34">
      <formula>ISEVEN(LEFT(#REF!, FIND(".",#REF!)-1)*1)</formula>
    </cfRule>
  </conditionalFormatting>
  <conditionalFormatting sqref="C17:H17 A17:A18 B17:B21 E18 C18:C21 G18:H21 G23:H35 B26:D35 G37:H49">
    <cfRule type="expression" dxfId="9" priority="25">
      <formula>ISODD(LEFT($B17, FIND(".",$B17)-1)*1)</formula>
    </cfRule>
  </conditionalFormatting>
  <conditionalFormatting sqref="C17:H17 G18:H21 G23:H35 G37:H49 A17:A18 B17:B21 E18 C18:C21 B26:D35">
    <cfRule type="expression" dxfId="8" priority="24">
      <formula>ISEVEN(LEFT($B17, FIND(".",$B17)-1)*1)</formula>
    </cfRule>
  </conditionalFormatting>
  <conditionalFormatting sqref="E50">
    <cfRule type="expression" dxfId="7" priority="23">
      <formula>$D$50&lt;&gt;$E$50</formula>
    </cfRule>
  </conditionalFormatting>
  <conditionalFormatting sqref="G17:H21 G23:H35 G37:H49">
    <cfRule type="cellIs" dxfId="6" priority="22" operator="equal">
      <formula>""</formula>
    </cfRule>
  </conditionalFormatting>
  <conditionalFormatting sqref="H17:H21 H23:H35 H37:H49">
    <cfRule type="expression" dxfId="5" priority="21">
      <formula>$H17&lt;$G17</formula>
    </cfRule>
  </conditionalFormatting>
  <conditionalFormatting sqref="I60:AC61">
    <cfRule type="expression" dxfId="4" priority="43">
      <formula>AND(I$15&gt;=$H60, I$15&lt;=#REF!)</formula>
    </cfRule>
  </conditionalFormatting>
  <conditionalFormatting sqref="I17:AF21 I23:AF35 I37:AF49 I50:AC51 I52:K53 I57 I58:AC59 I62:AC189">
    <cfRule type="expression" dxfId="3" priority="26">
      <formula>AND(I$15&gt;=$G17, I$15&lt;=$H17)</formula>
    </cfRule>
  </conditionalFormatting>
  <conditionalFormatting sqref="J54:AC54">
    <cfRule type="expression" dxfId="2" priority="41">
      <formula>AND(J$15&gt;=$G57, J$15&lt;=$H57)</formula>
    </cfRule>
  </conditionalFormatting>
  <conditionalFormatting sqref="L52:AC53 J57:AC57">
    <cfRule type="expression" dxfId="1" priority="38">
      <formula>AND(J$15&gt;=#REF!, J$15&lt;=#REF!)</formula>
    </cfRule>
  </conditionalFormatting>
  <conditionalFormatting sqref="L55:AC56">
    <cfRule type="expression" dxfId="0" priority="37">
      <formula>AND(L$15&gt;=$G52, L$15&lt;=$H52)</formula>
    </cfRule>
  </conditionalFormatting>
  <dataValidations disablePrompts="1" count="3">
    <dataValidation type="list" allowBlank="1" sqref="C9" xr:uid="{1088BB34-321E-47E8-8742-E6CA029D0C1D}">
      <formula1>"Dzień,Tydzień,Miesiąc"</formula1>
    </dataValidation>
    <dataValidation type="date" allowBlank="1" showInputMessage="1" showErrorMessage="1" sqref="C11:D11" xr:uid="{88E63A5D-51CA-44FE-B7AE-D13C11BFCF61}">
      <formula1>46023</formula1>
      <formula2>46753</formula2>
    </dataValidation>
    <dataValidation type="list" allowBlank="1" showInputMessage="1" showErrorMessage="1" sqref="AH17:AH21 AH23:AH35 AH37:AH49" xr:uid="{E23271BA-7A83-43A8-AAD1-D41E3BB7180F}">
      <formula1>"TAK, NIE"</formula1>
    </dataValidation>
  </dataValidation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Założenia</vt:lpstr>
      <vt:lpstr>TabelaZal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Borowicz Artur (OIL)</dc:creator>
  <cp:lastModifiedBy>Kuczmańska Joanna (OIL)</cp:lastModifiedBy>
  <dcterms:created xsi:type="dcterms:W3CDTF">2026-06-18T13:40:45Z</dcterms:created>
  <dcterms:modified xsi:type="dcterms:W3CDTF">2026-08-10T11:54:22Z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2026-07-31T10:15:32Z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2d969bb9-7ae0-44f8-b013-cf353576b4f1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